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90" windowWidth="19875" windowHeight="745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7" i="1" l="1"/>
  <c r="H6" i="1"/>
  <c r="H9" i="1"/>
  <c r="H8" i="1"/>
  <c r="H5" i="1"/>
  <c r="H4" i="1"/>
</calcChain>
</file>

<file path=xl/sharedStrings.xml><?xml version="1.0" encoding="utf-8"?>
<sst xmlns="http://schemas.openxmlformats.org/spreadsheetml/2006/main" count="22" uniqueCount="22">
  <si>
    <t>Concepto</t>
  </si>
  <si>
    <t>Importes</t>
  </si>
  <si>
    <t>Base de Impuesto</t>
  </si>
  <si>
    <t>Límite inferior</t>
  </si>
  <si>
    <t>Excedente</t>
  </si>
  <si>
    <t>% aplicable sobre el excedente</t>
  </si>
  <si>
    <t>Impuesto sobre el excedente</t>
  </si>
  <si>
    <t>Cuota fija</t>
  </si>
  <si>
    <t>ISR correspondiente</t>
  </si>
  <si>
    <t>Neto a Pagar</t>
  </si>
  <si>
    <t>Tabla mensual de ISR  Art. 113 LISR</t>
  </si>
  <si>
    <t xml:space="preserve">Límite
Inferior </t>
  </si>
  <si>
    <t>Límite 
Superior</t>
  </si>
  <si>
    <t>Cuota
Fija</t>
  </si>
  <si>
    <t>% p/aplicar
s/excedente</t>
  </si>
  <si>
    <t xml:space="preserve">Ingresos Gravables </t>
  </si>
  <si>
    <t xml:space="preserve">Mayores de </t>
  </si>
  <si>
    <t>Menores de</t>
  </si>
  <si>
    <t>Tasa Impositiva</t>
  </si>
  <si>
    <t>…………</t>
  </si>
  <si>
    <t>Ingreso Gravable</t>
  </si>
  <si>
    <t>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</si>
</sst>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1" fillId="0" borderId="0" xfId="1"/>
    <xf numFmtId="0" fontId="2" fillId="0" borderId="0" xfId="1" quotePrefix="1" applyFont="1" applyBorder="1"/>
    <xf numFmtId="0" fontId="1" fillId="0" borderId="0" xfId="1" applyBorder="1"/>
    <xf numFmtId="164" fontId="1" fillId="0" borderId="1" xfId="1" applyNumberFormat="1" applyFont="1" applyFill="1" applyBorder="1" applyAlignment="1" applyProtection="1">
      <alignment horizontal="left"/>
    </xf>
    <xf numFmtId="164" fontId="1" fillId="0" borderId="2" xfId="1" applyNumberFormat="1" applyFont="1" applyFill="1" applyBorder="1" applyAlignment="1" applyProtection="1">
      <alignment horizontal="left"/>
    </xf>
    <xf numFmtId="43" fontId="1" fillId="0" borderId="3" xfId="2" applyFill="1" applyBorder="1"/>
    <xf numFmtId="43" fontId="1" fillId="0" borderId="0" xfId="1" applyNumberFormat="1" applyBorder="1"/>
    <xf numFmtId="164" fontId="1" fillId="0" borderId="4" xfId="1" applyNumberFormat="1" applyFont="1" applyFill="1" applyBorder="1" applyAlignment="1" applyProtection="1">
      <alignment horizontal="left"/>
    </xf>
    <xf numFmtId="164" fontId="1" fillId="0" borderId="5" xfId="1" applyNumberFormat="1" applyFont="1" applyFill="1" applyBorder="1" applyAlignment="1" applyProtection="1">
      <alignment horizontal="left"/>
    </xf>
    <xf numFmtId="43" fontId="1" fillId="0" borderId="3" xfId="2" applyFont="1" applyFill="1" applyBorder="1"/>
    <xf numFmtId="0" fontId="2" fillId="0" borderId="0" xfId="1" applyFont="1"/>
    <xf numFmtId="43" fontId="1" fillId="0" borderId="0" xfId="2" applyFont="1" applyBorder="1"/>
    <xf numFmtId="43" fontId="1" fillId="0" borderId="0" xfId="2" applyFont="1" applyFill="1" applyBorder="1"/>
    <xf numFmtId="10" fontId="1" fillId="0" borderId="3" xfId="3" applyNumberFormat="1" applyFont="1" applyFill="1" applyBorder="1"/>
    <xf numFmtId="164" fontId="2" fillId="0" borderId="1" xfId="1" applyNumberFormat="1" applyFont="1" applyFill="1" applyBorder="1" applyAlignment="1" applyProtection="1">
      <alignment horizontal="left"/>
    </xf>
    <xf numFmtId="164" fontId="2" fillId="0" borderId="2" xfId="1" applyNumberFormat="1" applyFont="1" applyFill="1" applyBorder="1" applyAlignment="1" applyProtection="1">
      <alignment horizontal="left"/>
    </xf>
    <xf numFmtId="43" fontId="2" fillId="0" borderId="3" xfId="2" applyFont="1" applyFill="1" applyBorder="1"/>
    <xf numFmtId="0" fontId="1" fillId="0" borderId="2" xfId="1" applyBorder="1"/>
    <xf numFmtId="43" fontId="2" fillId="0" borderId="3" xfId="1" applyNumberFormat="1" applyFont="1" applyBorder="1"/>
    <xf numFmtId="43" fontId="2" fillId="0" borderId="0" xfId="2" applyFont="1" applyBorder="1"/>
    <xf numFmtId="43" fontId="1" fillId="0" borderId="0" xfId="2" applyBorder="1"/>
    <xf numFmtId="43" fontId="4" fillId="0" borderId="3" xfId="2" applyFont="1" applyFill="1" applyBorder="1" applyAlignment="1">
      <alignment horizontal="center" wrapText="1"/>
    </xf>
    <xf numFmtId="0" fontId="4" fillId="0" borderId="3" xfId="1" quotePrefix="1" applyFont="1" applyFill="1" applyBorder="1" applyAlignment="1">
      <alignment horizontal="center" wrapText="1"/>
    </xf>
    <xf numFmtId="0" fontId="1" fillId="0" borderId="0" xfId="1" applyNumberFormat="1"/>
    <xf numFmtId="4" fontId="1" fillId="0" borderId="6" xfId="4" applyNumberFormat="1" applyFill="1" applyBorder="1"/>
    <xf numFmtId="4" fontId="1" fillId="0" borderId="7" xfId="4" applyNumberFormat="1" applyFill="1" applyBorder="1"/>
    <xf numFmtId="10" fontId="1" fillId="0" borderId="7" xfId="5" applyNumberFormat="1" applyFill="1" applyBorder="1" applyAlignment="1">
      <alignment horizontal="center"/>
    </xf>
    <xf numFmtId="4" fontId="1" fillId="0" borderId="8" xfId="4" applyNumberFormat="1" applyFill="1" applyBorder="1"/>
    <xf numFmtId="4" fontId="1" fillId="0" borderId="3" xfId="4" applyNumberFormat="1" applyFill="1" applyBorder="1"/>
    <xf numFmtId="10" fontId="1" fillId="0" borderId="3" xfId="5" applyNumberFormat="1" applyFill="1" applyBorder="1" applyAlignment="1">
      <alignment horizontal="center"/>
    </xf>
    <xf numFmtId="0" fontId="0" fillId="0" borderId="9" xfId="0" applyBorder="1"/>
    <xf numFmtId="9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9" xfId="0" applyNumberFormat="1" applyBorder="1"/>
  </cellXfs>
  <cellStyles count="6">
    <cellStyle name="Millares 2" xfId="2"/>
    <cellStyle name="Millares_Calculo de ISR e IVA 2002" xfId="4"/>
    <cellStyle name="Normal" xfId="0" builtinId="0"/>
    <cellStyle name="Normal 2" xfId="1"/>
    <cellStyle name="Porcentaje 2" xfId="3"/>
    <cellStyle name="Porcentu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definedNames>
      <definedName name="nombrefuncion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H11"/>
  <sheetViews>
    <sheetView showGridLines="0" tabSelected="1" workbookViewId="0">
      <selection activeCell="C15" sqref="C15"/>
    </sheetView>
  </sheetViews>
  <sheetFormatPr baseColWidth="10" defaultRowHeight="15" outlineLevelCol="1" x14ac:dyDescent="0.25"/>
  <cols>
    <col min="2" max="3" width="12.7109375" bestFit="1" customWidth="1" outlineLevel="1"/>
    <col min="4" max="4" width="14.5703125" customWidth="1" outlineLevel="1"/>
    <col min="7" max="7" width="15.85546875" bestFit="1" customWidth="1"/>
  </cols>
  <sheetData>
    <row r="2" spans="2:8" x14ac:dyDescent="0.25">
      <c r="B2" s="36" t="s">
        <v>15</v>
      </c>
      <c r="C2" s="37"/>
    </row>
    <row r="3" spans="2:8" x14ac:dyDescent="0.25">
      <c r="B3" s="34" t="s">
        <v>16</v>
      </c>
      <c r="C3" s="34" t="s">
        <v>17</v>
      </c>
      <c r="D3" s="34" t="s">
        <v>18</v>
      </c>
      <c r="G3" s="34" t="s">
        <v>20</v>
      </c>
      <c r="H3" s="34" t="s">
        <v>21</v>
      </c>
    </row>
    <row r="4" spans="2:8" x14ac:dyDescent="0.25">
      <c r="B4" s="38">
        <v>0</v>
      </c>
      <c r="C4" s="38">
        <v>50000</v>
      </c>
      <c r="D4" s="35">
        <v>0.15</v>
      </c>
      <c r="G4" s="38">
        <v>357153</v>
      </c>
      <c r="H4" s="38">
        <f>[1]!nombrefuncion(G4)</f>
        <v>223942.02000000002</v>
      </c>
    </row>
    <row r="5" spans="2:8" x14ac:dyDescent="0.25">
      <c r="B5" s="38">
        <v>50000</v>
      </c>
      <c r="C5" s="38">
        <v>75000</v>
      </c>
      <c r="D5" s="35">
        <v>0.25</v>
      </c>
      <c r="G5" s="38">
        <v>3122</v>
      </c>
      <c r="H5" s="38">
        <f>[1]!nombrefuncion(G5)</f>
        <v>468.29999999999995</v>
      </c>
    </row>
    <row r="6" spans="2:8" x14ac:dyDescent="0.25">
      <c r="B6" s="38">
        <v>75000</v>
      </c>
      <c r="C6" s="38">
        <v>100000</v>
      </c>
      <c r="D6" s="35">
        <v>0.34</v>
      </c>
      <c r="G6" s="38">
        <v>319854</v>
      </c>
      <c r="H6" s="38">
        <f>[1]!nombrefuncion(G6)</f>
        <v>107993.06</v>
      </c>
    </row>
    <row r="7" spans="2:8" x14ac:dyDescent="0.25">
      <c r="B7" s="38">
        <v>100000</v>
      </c>
      <c r="C7" s="38">
        <v>335000</v>
      </c>
      <c r="D7" s="35">
        <v>0.39</v>
      </c>
      <c r="G7" s="38">
        <v>35115</v>
      </c>
      <c r="H7" s="38">
        <f>[1]!nombrefuncion(G7)</f>
        <v>5267.25</v>
      </c>
    </row>
    <row r="8" spans="2:8" x14ac:dyDescent="0.25">
      <c r="B8" s="38">
        <v>335000</v>
      </c>
      <c r="C8" s="38">
        <v>10000000</v>
      </c>
      <c r="D8" s="35">
        <v>0.34</v>
      </c>
      <c r="G8" s="38">
        <v>253777</v>
      </c>
      <c r="H8" s="38">
        <f>[1]!nombrefuncion(G8)</f>
        <v>82223.03</v>
      </c>
    </row>
    <row r="9" spans="2:8" x14ac:dyDescent="0.25">
      <c r="B9" s="38">
        <v>10000000</v>
      </c>
      <c r="C9" s="38">
        <v>15000000</v>
      </c>
      <c r="D9" s="35">
        <v>0.35</v>
      </c>
      <c r="G9" s="38">
        <v>10055</v>
      </c>
      <c r="H9" s="38">
        <f>[1]!nombrefuncion(G9)</f>
        <v>1508.25</v>
      </c>
    </row>
    <row r="10" spans="2:8" x14ac:dyDescent="0.25">
      <c r="B10" s="38">
        <v>15000000</v>
      </c>
      <c r="C10" s="38">
        <v>18333333</v>
      </c>
      <c r="D10" s="35">
        <v>0.38</v>
      </c>
      <c r="G10" s="34"/>
      <c r="H10" s="34"/>
    </row>
    <row r="11" spans="2:8" x14ac:dyDescent="0.25">
      <c r="B11" s="38">
        <v>18333333</v>
      </c>
      <c r="C11" s="38" t="s">
        <v>19</v>
      </c>
      <c r="D11" s="35">
        <v>0.35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20"/>
  <sheetViews>
    <sheetView workbookViewId="0">
      <selection activeCell="F15" sqref="F15"/>
    </sheetView>
  </sheetViews>
  <sheetFormatPr baseColWidth="10" defaultRowHeight="15" x14ac:dyDescent="0.25"/>
  <sheetData>
    <row r="1" spans="1:9" x14ac:dyDescent="0.25">
      <c r="A1" s="1" t="s">
        <v>0</v>
      </c>
      <c r="B1" s="2"/>
      <c r="C1" s="3" t="s">
        <v>1</v>
      </c>
      <c r="D1" s="4"/>
      <c r="E1" s="5"/>
      <c r="F1" s="6"/>
      <c r="G1" s="6"/>
      <c r="H1" s="4"/>
      <c r="I1" s="4"/>
    </row>
    <row r="2" spans="1:9" x14ac:dyDescent="0.25">
      <c r="A2" s="7" t="s">
        <v>2</v>
      </c>
      <c r="B2" s="8"/>
      <c r="C2" s="9">
        <v>8826.9485964912274</v>
      </c>
      <c r="D2" s="4"/>
      <c r="E2" s="10"/>
      <c r="F2" s="6"/>
      <c r="G2" s="6"/>
      <c r="H2" s="4"/>
      <c r="I2" s="4"/>
    </row>
    <row r="3" spans="1:9" x14ac:dyDescent="0.25">
      <c r="A3" s="11" t="s">
        <v>3</v>
      </c>
      <c r="B3" s="12"/>
      <c r="C3" s="13">
        <v>8601.51</v>
      </c>
      <c r="D3" s="14"/>
      <c r="E3" s="15"/>
      <c r="F3" s="16"/>
      <c r="G3" s="6"/>
      <c r="H3" s="4"/>
      <c r="I3" s="4"/>
    </row>
    <row r="4" spans="1:9" x14ac:dyDescent="0.25">
      <c r="A4" s="11" t="s">
        <v>4</v>
      </c>
      <c r="B4" s="12"/>
      <c r="C4" s="9">
        <v>225.43859649122714</v>
      </c>
      <c r="D4" s="14"/>
      <c r="E4" s="10"/>
      <c r="F4" s="6"/>
      <c r="G4" s="6"/>
      <c r="H4" s="4"/>
      <c r="I4" s="4"/>
    </row>
    <row r="5" spans="1:9" x14ac:dyDescent="0.25">
      <c r="A5" s="7" t="s">
        <v>5</v>
      </c>
      <c r="B5" s="8"/>
      <c r="C5" s="17">
        <v>0.1792</v>
      </c>
      <c r="D5" s="14"/>
      <c r="E5" s="4"/>
      <c r="F5" s="4"/>
      <c r="G5" s="4"/>
      <c r="H5" s="4"/>
      <c r="I5" s="4"/>
    </row>
    <row r="6" spans="1:9" x14ac:dyDescent="0.25">
      <c r="A6" s="7" t="s">
        <v>6</v>
      </c>
      <c r="B6" s="8"/>
      <c r="C6" s="9">
        <v>40.398596491227906</v>
      </c>
      <c r="D6" s="14"/>
      <c r="E6" s="4"/>
      <c r="F6" s="4"/>
      <c r="G6" s="4"/>
      <c r="H6" s="4"/>
      <c r="I6" s="4"/>
    </row>
    <row r="7" spans="1:9" x14ac:dyDescent="0.25">
      <c r="A7" s="7" t="s">
        <v>7</v>
      </c>
      <c r="B7" s="8"/>
      <c r="C7" s="13">
        <v>786.55</v>
      </c>
      <c r="D7" s="14"/>
      <c r="E7" s="4"/>
      <c r="F7" s="4"/>
      <c r="G7" s="4"/>
      <c r="H7" s="4"/>
      <c r="I7" s="4"/>
    </row>
    <row r="8" spans="1:9" x14ac:dyDescent="0.25">
      <c r="A8" s="18" t="s">
        <v>8</v>
      </c>
      <c r="B8" s="19"/>
      <c r="C8" s="20">
        <v>826.94859649122782</v>
      </c>
      <c r="D8" s="14"/>
      <c r="E8" s="4"/>
      <c r="F8" s="4"/>
      <c r="G8" s="4"/>
      <c r="H8" s="4"/>
    </row>
    <row r="9" spans="1:9" x14ac:dyDescent="0.25">
      <c r="A9" s="18" t="s">
        <v>9</v>
      </c>
      <c r="B9" s="21"/>
      <c r="C9" s="22">
        <v>8000</v>
      </c>
      <c r="D9" s="14"/>
      <c r="E9" s="4"/>
      <c r="F9" s="4"/>
      <c r="G9" s="4"/>
      <c r="H9" s="4"/>
    </row>
    <row r="11" spans="1:9" x14ac:dyDescent="0.25">
      <c r="A11" s="4"/>
      <c r="B11" s="4"/>
      <c r="C11" s="4"/>
      <c r="D11" s="4"/>
      <c r="E11" s="23" t="s">
        <v>10</v>
      </c>
      <c r="F11" s="24"/>
      <c r="G11" s="6"/>
      <c r="H11" s="24"/>
    </row>
    <row r="12" spans="1:9" ht="25.5" thickBot="1" x14ac:dyDescent="0.3">
      <c r="A12" s="4"/>
      <c r="B12" s="4"/>
      <c r="C12" s="4"/>
      <c r="D12" s="4"/>
      <c r="E12" s="25" t="s">
        <v>11</v>
      </c>
      <c r="F12" s="25" t="s">
        <v>12</v>
      </c>
      <c r="G12" s="25" t="s">
        <v>13</v>
      </c>
      <c r="H12" s="26" t="s">
        <v>14</v>
      </c>
    </row>
    <row r="13" spans="1:9" x14ac:dyDescent="0.25">
      <c r="A13" s="27"/>
      <c r="B13" s="27"/>
      <c r="C13" s="4"/>
      <c r="D13" s="4"/>
      <c r="E13" s="28">
        <v>0.01</v>
      </c>
      <c r="F13" s="29">
        <v>496.07</v>
      </c>
      <c r="G13" s="29">
        <v>0</v>
      </c>
      <c r="H13" s="30">
        <v>1.9199999999999998E-2</v>
      </c>
    </row>
    <row r="14" spans="1:9" x14ac:dyDescent="0.25">
      <c r="A14" s="27"/>
      <c r="B14" s="27"/>
      <c r="C14" s="4"/>
      <c r="D14" s="4"/>
      <c r="E14" s="31">
        <v>496.08</v>
      </c>
      <c r="F14" s="32">
        <v>4210.41</v>
      </c>
      <c r="G14" s="32">
        <v>9.52</v>
      </c>
      <c r="H14" s="33">
        <v>6.4000000000000001E-2</v>
      </c>
    </row>
    <row r="15" spans="1:9" x14ac:dyDescent="0.25">
      <c r="A15" s="27"/>
      <c r="B15" s="27"/>
      <c r="C15" s="4"/>
      <c r="D15" s="4"/>
      <c r="E15" s="31">
        <v>4210.42</v>
      </c>
      <c r="F15" s="32">
        <v>7399.42</v>
      </c>
      <c r="G15" s="32">
        <v>247.23</v>
      </c>
      <c r="H15" s="33">
        <v>0.10879999999999999</v>
      </c>
    </row>
    <row r="16" spans="1:9" x14ac:dyDescent="0.25">
      <c r="A16" s="27"/>
      <c r="B16" s="27"/>
      <c r="C16" s="4"/>
      <c r="D16" s="4"/>
      <c r="E16" s="31">
        <v>7399.43</v>
      </c>
      <c r="F16" s="32">
        <v>8601.5</v>
      </c>
      <c r="G16" s="32">
        <v>594.24</v>
      </c>
      <c r="H16" s="33">
        <v>0.16</v>
      </c>
    </row>
    <row r="17" spans="1:8" x14ac:dyDescent="0.25">
      <c r="A17" s="27"/>
      <c r="B17" s="27"/>
      <c r="C17" s="4"/>
      <c r="D17" s="4"/>
      <c r="E17" s="31">
        <v>8601.51</v>
      </c>
      <c r="F17" s="32">
        <v>10298.35</v>
      </c>
      <c r="G17" s="32">
        <v>786.55</v>
      </c>
      <c r="H17" s="33">
        <v>0.1792</v>
      </c>
    </row>
    <row r="18" spans="1:8" x14ac:dyDescent="0.25">
      <c r="A18" s="27"/>
      <c r="B18" s="27"/>
      <c r="C18" s="4"/>
      <c r="D18" s="4"/>
      <c r="E18" s="31">
        <v>10298.36</v>
      </c>
      <c r="F18" s="32">
        <v>20770.29</v>
      </c>
      <c r="G18" s="32">
        <v>1090.6199999999999</v>
      </c>
      <c r="H18" s="33">
        <v>0.21360000000000001</v>
      </c>
    </row>
    <row r="19" spans="1:8" x14ac:dyDescent="0.25">
      <c r="A19" s="4"/>
      <c r="B19" s="4"/>
      <c r="C19" s="4"/>
      <c r="D19" s="4"/>
      <c r="E19" s="31">
        <v>20770.3</v>
      </c>
      <c r="F19" s="32">
        <v>32736.83</v>
      </c>
      <c r="G19" s="32">
        <v>3327.42</v>
      </c>
      <c r="H19" s="33">
        <v>0.23519999999999999</v>
      </c>
    </row>
    <row r="20" spans="1:8" x14ac:dyDescent="0.25">
      <c r="A20" s="4"/>
      <c r="B20" s="4"/>
      <c r="C20" s="4"/>
      <c r="D20" s="4"/>
      <c r="E20" s="31">
        <v>32736.84</v>
      </c>
      <c r="F20" s="32">
        <v>999999.99</v>
      </c>
      <c r="G20" s="32">
        <v>6141.95</v>
      </c>
      <c r="H20" s="33">
        <v>0.3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2011-01-04T23:39:36Z</dcterms:created>
  <dcterms:modified xsi:type="dcterms:W3CDTF">2011-01-05T00:45:57Z</dcterms:modified>
</cp:coreProperties>
</file>